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240" yWindow="75" windowWidth="19320" windowHeight="11640"/>
  </bookViews>
  <sheets>
    <sheet name="ГОиЧС" sheetId="3" r:id="rId1"/>
  </sheets>
  <definedNames>
    <definedName name="_xlnm._FilterDatabase" localSheetId="0" hidden="1">ГОиЧС!$A$17:$U$24</definedName>
    <definedName name="_xlnm.Print_Titles" localSheetId="0">ГОиЧС!$13:$17</definedName>
    <definedName name="_xlnm.Print_Area" localSheetId="0">ГОиЧС!$A$1:$U$23</definedName>
  </definedNames>
  <calcPr calcId="152511"/>
</workbook>
</file>

<file path=xl/calcChain.xml><?xml version="1.0" encoding="utf-8"?>
<calcChain xmlns="http://schemas.openxmlformats.org/spreadsheetml/2006/main">
  <c r="J20" i="3" l="1"/>
  <c r="E19" i="3" l="1"/>
  <c r="K19" i="3" l="1"/>
  <c r="K20" i="3"/>
  <c r="H18" i="3" l="1"/>
  <c r="H22" i="3"/>
  <c r="H23" i="3"/>
  <c r="F20" i="3" l="1"/>
  <c r="I20" i="3" s="1"/>
  <c r="I22" i="3"/>
  <c r="G22" i="3"/>
  <c r="F22" i="3"/>
  <c r="I21" i="3"/>
  <c r="I19" i="3"/>
  <c r="G18" i="3"/>
  <c r="G23" i="3" s="1"/>
  <c r="F18" i="3"/>
  <c r="F23" i="3" s="1"/>
  <c r="I18" i="3" l="1"/>
  <c r="I23" i="3" s="1"/>
  <c r="R18" i="3" l="1"/>
  <c r="R23" i="3" s="1"/>
  <c r="S18" i="3"/>
  <c r="S23" i="3" s="1"/>
  <c r="T18" i="3"/>
  <c r="T23" i="3" s="1"/>
  <c r="U21" i="3"/>
  <c r="U20" i="3"/>
  <c r="U19" i="3"/>
  <c r="U18" i="3" l="1"/>
  <c r="U23" i="3" s="1"/>
  <c r="P22" i="3"/>
  <c r="N22" i="3"/>
  <c r="K22" i="3"/>
  <c r="M22" i="3" l="1"/>
  <c r="J22" i="3"/>
  <c r="L22" i="3"/>
  <c r="O22" i="3"/>
  <c r="Q22" i="3"/>
  <c r="O18" i="3"/>
  <c r="O23" i="3" s="1"/>
  <c r="K18" i="3"/>
  <c r="K23" i="3" s="1"/>
  <c r="Q21" i="3"/>
  <c r="M21" i="3"/>
  <c r="E21" i="3" s="1"/>
  <c r="Q20" i="3"/>
  <c r="M20" i="3"/>
  <c r="E20" i="3" s="1"/>
  <c r="Q19" i="3"/>
  <c r="M19" i="3"/>
  <c r="P18" i="3"/>
  <c r="P23" i="3" s="1"/>
  <c r="N18" i="3"/>
  <c r="N23" i="3" s="1"/>
  <c r="L18" i="3"/>
  <c r="L23" i="3" s="1"/>
  <c r="J18" i="3"/>
  <c r="J23" i="3" s="1"/>
  <c r="E22" i="3" l="1"/>
  <c r="Q18" i="3"/>
  <c r="Q23" i="3" s="1"/>
  <c r="M18" i="3"/>
  <c r="M23" i="3" s="1"/>
  <c r="E18" i="3" l="1"/>
  <c r="E23" i="3" s="1"/>
</calcChain>
</file>

<file path=xl/sharedStrings.xml><?xml version="1.0" encoding="utf-8"?>
<sst xmlns="http://schemas.openxmlformats.org/spreadsheetml/2006/main" count="59" uniqueCount="46">
  <si>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</si>
  <si>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</si>
  <si>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</si>
  <si>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</si>
  <si>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</si>
  <si>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</si>
  <si>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</si>
  <si>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</si>
  <si>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</si>
  <si>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</si>
  <si>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</si>
  <si>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</si>
  <si>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</si>
  <si>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</si>
  <si>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</si>
  <si>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 xml:space="preserve">КБ </t>
  </si>
  <si>
    <t xml:space="preserve">ВИ </t>
  </si>
  <si>
    <t>Объем финансирования, тыс. руб.</t>
  </si>
  <si>
    <t>Наименование ГРБС</t>
  </si>
  <si>
    <t>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</si>
  <si>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</si>
  <si>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</si>
  <si>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</si>
  <si>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</si>
  <si>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</si>
  <si>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</si>
  <si>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2019 год</t>
  </si>
  <si>
    <t xml:space="preserve">Приложение </t>
  </si>
  <si>
    <t>к постановлению Администрации города Норильска</t>
  </si>
  <si>
    <t>Направление и объемы финансирования муниципальной программы 
«Защита населения и территории от чрезвычайных ситуаций»
на 2017-2020 гг.</t>
  </si>
  <si>
    <t>2020 год</t>
  </si>
  <si>
    <t xml:space="preserve"> Итого финансиро-вание 2018 год</t>
  </si>
  <si>
    <t xml:space="preserve"> Итого финансирование 2019 год</t>
  </si>
  <si>
    <t xml:space="preserve"> Итого финансиро-вание 2020 год</t>
  </si>
  <si>
    <t>05.1.00.00120; 05.1.00.74130</t>
  </si>
  <si>
    <t>2017 год</t>
  </si>
  <si>
    <t xml:space="preserve"> Итого финансиро-вание 2017 год</t>
  </si>
  <si>
    <t>«Защита населения и территории от чрезвычайных ситуаций» на 2017-2020 гг., утвержденной постановлением Администрации города Норильска от  02.12.2016 № 579</t>
  </si>
  <si>
    <t>(6+7+8)</t>
  </si>
  <si>
    <t>(10+11+12)</t>
  </si>
  <si>
    <t>(14+15+16)</t>
  </si>
  <si>
    <t>(18+19+20)</t>
  </si>
  <si>
    <t>(9+13+17+21)</t>
  </si>
  <si>
    <t>05.1.00.00110; 05.1.00.75110;  05.1.00.10470;
05.1.00.S5110; 05.1.00.10400</t>
  </si>
  <si>
    <t>05.1.00.00100</t>
  </si>
  <si>
    <t>от 01.11.2018 № 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</si>
</sst>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view="pageBreakPreview" topLeftCell="A4" zoomScaleSheetLayoutView="100" workbookViewId="0">
      <selection activeCell="B7" sqref="B7"/>
    </sheetView>
  </sheetViews>
  <sheetFormatPr defaultColWidth="9.140625" defaultRowHeight="15" x14ac:dyDescent="0.25"/>
  <cols>
    <col min="1" max="1" width="7" style="1" customWidth="1"/>
    <col min="2" max="2" width="26" style="1" customWidth="1"/>
    <col min="3" max="3" width="14.5703125" style="1" customWidth="1"/>
    <col min="4" max="4" width="12.28515625" style="1" bestFit="1" customWidth="1"/>
    <col min="5" max="5" width="11.5703125" style="2" customWidth="1"/>
    <col min="6" max="6" width="8.5703125" style="2" customWidth="1"/>
    <col min="7" max="7" width="8.42578125" style="2" customWidth="1"/>
    <col min="8" max="9" width="11" style="2" bestFit="1" customWidth="1"/>
    <col min="10" max="10" width="8.5703125" style="2" customWidth="1"/>
    <col min="11" max="11" width="8.42578125" style="2" customWidth="1"/>
    <col min="12" max="12" width="6.5703125" style="2" bestFit="1" customWidth="1"/>
    <col min="13" max="13" width="9.42578125" style="2" bestFit="1" customWidth="1"/>
    <col min="14" max="14" width="8.85546875" style="2" bestFit="1" customWidth="1"/>
    <col min="15" max="15" width="8.85546875" style="2" customWidth="1"/>
    <col min="16" max="16" width="7.5703125" style="2" bestFit="1" customWidth="1"/>
    <col min="17" max="17" width="9.7109375" style="2" bestFit="1" customWidth="1"/>
    <col min="18" max="21" width="9.42578125" style="2" customWidth="1"/>
    <col min="22" max="16384" width="9.140625" style="1"/>
  </cols>
  <sheetData>
    <row r="1" spans="1:21" ht="15" hidden="1" customHeight="1" x14ac:dyDescent="0.25">
      <c r="Q1" s="11" t="s">
        <v>7</v>
      </c>
      <c r="R1" s="11"/>
      <c r="S1" s="11"/>
      <c r="T1" s="11"/>
      <c r="U1" s="11"/>
    </row>
    <row r="2" spans="1:21" ht="38.25" hidden="1" customHeight="1" x14ac:dyDescent="0.25"/>
    <row r="3" spans="1:21" ht="15" hidden="1" customHeight="1" x14ac:dyDescent="0.25"/>
    <row r="4" spans="1:21" s="16" customFormat="1" ht="15" customHeight="1" x14ac:dyDescent="0.25"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7" t="s">
        <v>27</v>
      </c>
      <c r="Q4" s="27"/>
      <c r="R4" s="27"/>
      <c r="S4" s="27"/>
      <c r="T4" s="27"/>
      <c r="U4" s="2"/>
    </row>
    <row r="5" spans="1:21" s="16" customFormat="1" ht="15" customHeight="1" x14ac:dyDescent="0.25"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3" t="s">
        <v>28</v>
      </c>
      <c r="Q5" s="43"/>
      <c r="R5" s="43"/>
      <c r="S5" s="43"/>
      <c r="T5" s="43"/>
      <c r="U5" s="2"/>
    </row>
    <row r="6" spans="1:21" s="16" customFormat="1" ht="19.899999999999999" customHeight="1" x14ac:dyDescent="0.25"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8" t="s">
        <v>45</v>
      </c>
      <c r="Q6" s="27"/>
      <c r="R6" s="27"/>
      <c r="S6" s="27"/>
      <c r="T6" s="27"/>
      <c r="U6" s="2"/>
    </row>
    <row r="7" spans="1:21" s="16" customFormat="1" ht="15" customHeight="1" x14ac:dyDescent="0.25"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8"/>
      <c r="Q7" s="27"/>
      <c r="R7" s="27"/>
      <c r="S7" s="27"/>
      <c r="T7" s="27"/>
      <c r="U7" s="2"/>
    </row>
    <row r="8" spans="1:21" ht="16.5" x14ac:dyDescent="0.25">
      <c r="N8" s="23"/>
      <c r="O8" s="23"/>
      <c r="P8" s="44" t="s">
        <v>8</v>
      </c>
      <c r="Q8" s="44"/>
      <c r="R8" s="44"/>
      <c r="S8" s="44"/>
      <c r="T8" s="44"/>
      <c r="U8" s="44"/>
    </row>
    <row r="9" spans="1:21" ht="16.5" x14ac:dyDescent="0.25">
      <c r="N9" s="23"/>
      <c r="O9" s="23"/>
      <c r="P9" s="44" t="s">
        <v>6</v>
      </c>
      <c r="Q9" s="44"/>
      <c r="R9" s="44"/>
      <c r="S9" s="44"/>
      <c r="T9" s="44"/>
      <c r="U9" s="44"/>
    </row>
    <row r="10" spans="1:21" ht="66.599999999999994" customHeight="1" x14ac:dyDescent="0.25">
      <c r="A10" s="3"/>
      <c r="B10" s="3"/>
      <c r="C10" s="3"/>
      <c r="D10" s="3"/>
      <c r="E10" s="4"/>
      <c r="F10" s="4"/>
      <c r="G10" s="4"/>
      <c r="H10" s="4"/>
      <c r="I10" s="4"/>
      <c r="J10" s="4"/>
      <c r="K10" s="4"/>
      <c r="L10" s="4"/>
      <c r="M10" s="4"/>
      <c r="N10" s="24"/>
      <c r="O10" s="24"/>
      <c r="P10" s="43" t="s">
        <v>37</v>
      </c>
      <c r="Q10" s="43"/>
      <c r="R10" s="43"/>
      <c r="S10" s="43"/>
      <c r="T10" s="43"/>
      <c r="U10" s="43"/>
    </row>
    <row r="11" spans="1:21" s="16" customFormat="1" ht="16.5" x14ac:dyDescent="0.25">
      <c r="A11" s="3"/>
      <c r="B11" s="3"/>
      <c r="C11" s="3"/>
      <c r="D11" s="3"/>
      <c r="E11" s="4"/>
      <c r="F11" s="4"/>
      <c r="G11" s="4"/>
      <c r="H11" s="4"/>
      <c r="I11" s="4"/>
      <c r="J11" s="4"/>
      <c r="K11" s="4"/>
      <c r="L11" s="4"/>
      <c r="M11" s="4"/>
      <c r="N11" s="26"/>
      <c r="O11" s="26"/>
      <c r="P11" s="26"/>
      <c r="Q11" s="26"/>
      <c r="R11" s="26"/>
      <c r="S11" s="26"/>
      <c r="T11" s="26"/>
      <c r="U11" s="26"/>
    </row>
    <row r="12" spans="1:21" ht="81" customHeight="1" x14ac:dyDescent="0.25">
      <c r="A12" s="40" t="s">
        <v>29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spans="1:21" ht="15" customHeight="1" x14ac:dyDescent="0.25">
      <c r="A13" s="38" t="s">
        <v>0</v>
      </c>
      <c r="B13" s="38" t="s">
        <v>9</v>
      </c>
      <c r="C13" s="41" t="s">
        <v>18</v>
      </c>
      <c r="D13" s="34" t="s">
        <v>10</v>
      </c>
      <c r="E13" s="38" t="s">
        <v>12</v>
      </c>
      <c r="F13" s="39" t="s">
        <v>35</v>
      </c>
      <c r="G13" s="39"/>
      <c r="H13" s="39"/>
      <c r="I13" s="39"/>
      <c r="J13" s="39" t="s">
        <v>19</v>
      </c>
      <c r="K13" s="39"/>
      <c r="L13" s="39"/>
      <c r="M13" s="39"/>
      <c r="N13" s="39" t="s">
        <v>26</v>
      </c>
      <c r="O13" s="39"/>
      <c r="P13" s="39"/>
      <c r="Q13" s="39"/>
      <c r="R13" s="39" t="s">
        <v>30</v>
      </c>
      <c r="S13" s="39"/>
      <c r="T13" s="39"/>
      <c r="U13" s="39"/>
    </row>
    <row r="14" spans="1:21" ht="15" customHeight="1" x14ac:dyDescent="0.25">
      <c r="A14" s="38"/>
      <c r="B14" s="38"/>
      <c r="C14" s="41"/>
      <c r="D14" s="42"/>
      <c r="E14" s="38"/>
      <c r="F14" s="38" t="s">
        <v>17</v>
      </c>
      <c r="G14" s="38"/>
      <c r="H14" s="38"/>
      <c r="I14" s="38"/>
      <c r="J14" s="38" t="s">
        <v>17</v>
      </c>
      <c r="K14" s="38"/>
      <c r="L14" s="38"/>
      <c r="M14" s="38"/>
      <c r="N14" s="38" t="s">
        <v>17</v>
      </c>
      <c r="O14" s="38"/>
      <c r="P14" s="38"/>
      <c r="Q14" s="38"/>
      <c r="R14" s="38" t="s">
        <v>17</v>
      </c>
      <c r="S14" s="38"/>
      <c r="T14" s="38"/>
      <c r="U14" s="38"/>
    </row>
    <row r="15" spans="1:21" ht="50.25" customHeight="1" x14ac:dyDescent="0.25">
      <c r="A15" s="38"/>
      <c r="B15" s="38"/>
      <c r="C15" s="41"/>
      <c r="D15" s="35"/>
      <c r="E15" s="38"/>
      <c r="F15" s="34" t="s">
        <v>2</v>
      </c>
      <c r="G15" s="34" t="s">
        <v>15</v>
      </c>
      <c r="H15" s="34" t="s">
        <v>16</v>
      </c>
      <c r="I15" s="29" t="s">
        <v>36</v>
      </c>
      <c r="J15" s="34" t="s">
        <v>2</v>
      </c>
      <c r="K15" s="34" t="s">
        <v>15</v>
      </c>
      <c r="L15" s="34" t="s">
        <v>16</v>
      </c>
      <c r="M15" s="25" t="s">
        <v>31</v>
      </c>
      <c r="N15" s="34" t="s">
        <v>2</v>
      </c>
      <c r="O15" s="34" t="s">
        <v>15</v>
      </c>
      <c r="P15" s="34" t="s">
        <v>16</v>
      </c>
      <c r="Q15" s="25" t="s">
        <v>32</v>
      </c>
      <c r="R15" s="34" t="s">
        <v>2</v>
      </c>
      <c r="S15" s="34" t="s">
        <v>15</v>
      </c>
      <c r="T15" s="34" t="s">
        <v>16</v>
      </c>
      <c r="U15" s="25" t="s">
        <v>33</v>
      </c>
    </row>
    <row r="16" spans="1:21" ht="17.25" customHeight="1" x14ac:dyDescent="0.25">
      <c r="A16" s="38"/>
      <c r="B16" s="38"/>
      <c r="C16" s="41"/>
      <c r="D16" s="13" t="s">
        <v>1</v>
      </c>
      <c r="E16" s="13" t="s">
        <v>42</v>
      </c>
      <c r="F16" s="35"/>
      <c r="G16" s="35"/>
      <c r="H16" s="35"/>
      <c r="I16" s="29" t="s">
        <v>38</v>
      </c>
      <c r="J16" s="35"/>
      <c r="K16" s="35"/>
      <c r="L16" s="35"/>
      <c r="M16" s="13" t="s">
        <v>39</v>
      </c>
      <c r="N16" s="35"/>
      <c r="O16" s="35"/>
      <c r="P16" s="35"/>
      <c r="Q16" s="13" t="s">
        <v>40</v>
      </c>
      <c r="R16" s="35"/>
      <c r="S16" s="35"/>
      <c r="T16" s="35"/>
      <c r="U16" s="25" t="s">
        <v>41</v>
      </c>
    </row>
    <row r="17" spans="1:2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</row>
    <row r="18" spans="1:21" ht="123.75" customHeight="1" x14ac:dyDescent="0.25">
      <c r="A18" s="22" t="s">
        <v>20</v>
      </c>
      <c r="B18" s="8" t="s">
        <v>21</v>
      </c>
      <c r="C18" s="8"/>
      <c r="D18" s="12" t="s">
        <v>44</v>
      </c>
      <c r="E18" s="7">
        <f>E19+E20+E21</f>
        <v>1032491.4999999999</v>
      </c>
      <c r="F18" s="7">
        <f>F19+F20+F21</f>
        <v>68285.399999999994</v>
      </c>
      <c r="G18" s="30">
        <f t="shared" ref="G18:I18" si="0">G19+G20+G21</f>
        <v>188973.3</v>
      </c>
      <c r="H18" s="30">
        <f t="shared" si="0"/>
        <v>0</v>
      </c>
      <c r="I18" s="30">
        <f t="shared" si="0"/>
        <v>257258.7</v>
      </c>
      <c r="J18" s="30">
        <f>J19+J20+J21</f>
        <v>148029</v>
      </c>
      <c r="K18" s="7">
        <f t="shared" ref="K18:U18" si="1">K19+K20+K21</f>
        <v>157385</v>
      </c>
      <c r="L18" s="7">
        <f t="shared" si="1"/>
        <v>0</v>
      </c>
      <c r="M18" s="7">
        <f t="shared" si="1"/>
        <v>305414</v>
      </c>
      <c r="N18" s="7">
        <f t="shared" si="1"/>
        <v>84250.5</v>
      </c>
      <c r="O18" s="7">
        <f t="shared" si="1"/>
        <v>150710.29999999999</v>
      </c>
      <c r="P18" s="7">
        <f t="shared" si="1"/>
        <v>0</v>
      </c>
      <c r="Q18" s="7">
        <f t="shared" si="1"/>
        <v>234960.8</v>
      </c>
      <c r="R18" s="7">
        <f t="shared" si="1"/>
        <v>84147.7</v>
      </c>
      <c r="S18" s="7">
        <f t="shared" si="1"/>
        <v>150710.29999999999</v>
      </c>
      <c r="T18" s="7">
        <f t="shared" si="1"/>
        <v>0</v>
      </c>
      <c r="U18" s="7">
        <f t="shared" si="1"/>
        <v>234858</v>
      </c>
    </row>
    <row r="19" spans="1:21" ht="31.5" customHeight="1" x14ac:dyDescent="0.25">
      <c r="A19" s="36" t="s">
        <v>24</v>
      </c>
      <c r="B19" s="37" t="s">
        <v>22</v>
      </c>
      <c r="C19" s="10" t="s">
        <v>5</v>
      </c>
      <c r="D19" s="32" t="s">
        <v>43</v>
      </c>
      <c r="E19" s="21">
        <f>I19+M19+Q19+U19</f>
        <v>196504.6</v>
      </c>
      <c r="F19" s="21">
        <v>7137.1</v>
      </c>
      <c r="G19" s="31">
        <v>41133.300000000003</v>
      </c>
      <c r="H19" s="31"/>
      <c r="I19" s="31">
        <f>F19+G19+H19</f>
        <v>48270.400000000001</v>
      </c>
      <c r="J19" s="31">
        <v>50220.5</v>
      </c>
      <c r="K19" s="21">
        <f>1684+232.1</f>
        <v>1916.1</v>
      </c>
      <c r="L19" s="21"/>
      <c r="M19" s="21">
        <f>J19+K19+L19</f>
        <v>52136.6</v>
      </c>
      <c r="N19" s="21">
        <v>47971.1</v>
      </c>
      <c r="O19" s="21"/>
      <c r="P19" s="21"/>
      <c r="Q19" s="21">
        <f>N19+O19+P19</f>
        <v>47971.1</v>
      </c>
      <c r="R19" s="21">
        <v>48126.5</v>
      </c>
      <c r="S19" s="21"/>
      <c r="T19" s="21"/>
      <c r="U19" s="21">
        <f>R19+S19+T19</f>
        <v>48126.5</v>
      </c>
    </row>
    <row r="20" spans="1:21" ht="42" customHeight="1" x14ac:dyDescent="0.25">
      <c r="A20" s="36"/>
      <c r="B20" s="37"/>
      <c r="C20" s="20" t="s">
        <v>4</v>
      </c>
      <c r="D20" s="33"/>
      <c r="E20" s="21">
        <f>I20+M20+Q20+U20</f>
        <v>700177.29999999993</v>
      </c>
      <c r="F20" s="21">
        <f>19187.5+2101.1</f>
        <v>21288.6</v>
      </c>
      <c r="G20" s="31">
        <v>147840</v>
      </c>
      <c r="H20" s="31"/>
      <c r="I20" s="31">
        <f>F20+G20+H20</f>
        <v>169128.6</v>
      </c>
      <c r="J20" s="31">
        <f>34658.6</f>
        <v>34658.6</v>
      </c>
      <c r="K20" s="21">
        <f>149180.5+6028.4</f>
        <v>155208.9</v>
      </c>
      <c r="L20" s="21"/>
      <c r="M20" s="21">
        <f>J20+K20+L20</f>
        <v>189867.5</v>
      </c>
      <c r="N20" s="21">
        <v>20009.400000000001</v>
      </c>
      <c r="O20" s="21">
        <v>150710.29999999999</v>
      </c>
      <c r="P20" s="21"/>
      <c r="Q20" s="21">
        <f>N20+O20+P20</f>
        <v>170719.69999999998</v>
      </c>
      <c r="R20" s="21">
        <v>19751.2</v>
      </c>
      <c r="S20" s="21">
        <v>150710.29999999999</v>
      </c>
      <c r="T20" s="21"/>
      <c r="U20" s="21">
        <f>R20+S20+T20</f>
        <v>170461.5</v>
      </c>
    </row>
    <row r="21" spans="1:21" ht="36" x14ac:dyDescent="0.25">
      <c r="A21" s="22" t="s">
        <v>25</v>
      </c>
      <c r="B21" s="6" t="s">
        <v>23</v>
      </c>
      <c r="C21" s="20" t="s">
        <v>4</v>
      </c>
      <c r="D21" s="32" t="s">
        <v>34</v>
      </c>
      <c r="E21" s="21">
        <f>I21+M21+Q21+U21</f>
        <v>135809.60000000001</v>
      </c>
      <c r="F21" s="21">
        <v>39859.699999999997</v>
      </c>
      <c r="G21" s="31"/>
      <c r="H21" s="31"/>
      <c r="I21" s="31">
        <f>F21+G21+H21</f>
        <v>39859.699999999997</v>
      </c>
      <c r="J21" s="31">
        <v>63149.9</v>
      </c>
      <c r="K21" s="21">
        <v>260</v>
      </c>
      <c r="L21" s="21"/>
      <c r="M21" s="21">
        <f>J21+K21+L21</f>
        <v>63409.9</v>
      </c>
      <c r="N21" s="21">
        <v>16270</v>
      </c>
      <c r="O21" s="21"/>
      <c r="P21" s="21"/>
      <c r="Q21" s="21">
        <f>N21+O21+P21</f>
        <v>16270</v>
      </c>
      <c r="R21" s="21">
        <v>16270</v>
      </c>
      <c r="S21" s="21"/>
      <c r="T21" s="21"/>
      <c r="U21" s="21">
        <f>R21+S21+T21</f>
        <v>16270</v>
      </c>
    </row>
    <row r="22" spans="1:21" s="16" customFormat="1" hidden="1" x14ac:dyDescent="0.25">
      <c r="A22" s="15" t="s">
        <v>14</v>
      </c>
      <c r="B22" s="18" t="s">
        <v>13</v>
      </c>
      <c r="C22" s="14"/>
      <c r="D22" s="33"/>
      <c r="E22" s="19" t="e">
        <f>#REF!+#REF!+#REF!++#REF!</f>
        <v>#REF!</v>
      </c>
      <c r="F22" s="19" t="e">
        <f>#REF!+#REF!+#REF!+#REF!</f>
        <v>#REF!</v>
      </c>
      <c r="G22" s="19" t="e">
        <f>#REF!+#REF!+#REF!+#REF!</f>
        <v>#REF!</v>
      </c>
      <c r="H22" s="19" t="e">
        <f>#REF!+#REF!+#REF!+#REF!</f>
        <v>#REF!</v>
      </c>
      <c r="I22" s="19" t="e">
        <f>#REF!+#REF!+#REF!+#REF!</f>
        <v>#REF!</v>
      </c>
      <c r="J22" s="19" t="e">
        <f>#REF!+#REF!+#REF!+#REF!</f>
        <v>#REF!</v>
      </c>
      <c r="K22" s="19" t="e">
        <f>#REF!+#REF!+#REF!+#REF!</f>
        <v>#REF!</v>
      </c>
      <c r="L22" s="19" t="e">
        <f>#REF!+#REF!+#REF!+#REF!</f>
        <v>#REF!</v>
      </c>
      <c r="M22" s="19" t="e">
        <f>#REF!+#REF!+#REF!+#REF!</f>
        <v>#REF!</v>
      </c>
      <c r="N22" s="19" t="e">
        <f>#REF!+#REF!+#REF!+#REF!</f>
        <v>#REF!</v>
      </c>
      <c r="O22" s="19" t="e">
        <f>#REF!+#REF!+#REF!+#REF!</f>
        <v>#REF!</v>
      </c>
      <c r="P22" s="19" t="e">
        <f>#REF!+#REF!+#REF!+#REF!</f>
        <v>#REF!</v>
      </c>
      <c r="Q22" s="19" t="e">
        <f>#REF!+#REF!+#REF!+#REF!</f>
        <v>#REF!</v>
      </c>
      <c r="R22" s="19"/>
      <c r="S22" s="19"/>
      <c r="T22" s="19"/>
      <c r="U22" s="19"/>
    </row>
    <row r="23" spans="1:21" x14ac:dyDescent="0.25">
      <c r="A23" s="9"/>
      <c r="B23" s="8" t="s">
        <v>3</v>
      </c>
      <c r="C23" s="10"/>
      <c r="D23" s="8"/>
      <c r="E23" s="7">
        <f>E18</f>
        <v>1032491.4999999999</v>
      </c>
      <c r="F23" s="7">
        <f t="shared" ref="F23:I23" si="2">F18</f>
        <v>68285.399999999994</v>
      </c>
      <c r="G23" s="30">
        <f t="shared" si="2"/>
        <v>188973.3</v>
      </c>
      <c r="H23" s="30">
        <f t="shared" si="2"/>
        <v>0</v>
      </c>
      <c r="I23" s="30">
        <f t="shared" si="2"/>
        <v>257258.7</v>
      </c>
      <c r="J23" s="30">
        <f t="shared" ref="J23:U23" si="3">J18</f>
        <v>148029</v>
      </c>
      <c r="K23" s="7">
        <f t="shared" si="3"/>
        <v>157385</v>
      </c>
      <c r="L23" s="7">
        <f t="shared" si="3"/>
        <v>0</v>
      </c>
      <c r="M23" s="7">
        <f t="shared" si="3"/>
        <v>305414</v>
      </c>
      <c r="N23" s="7">
        <f t="shared" si="3"/>
        <v>84250.5</v>
      </c>
      <c r="O23" s="7">
        <f t="shared" si="3"/>
        <v>150710.29999999999</v>
      </c>
      <c r="P23" s="7">
        <f t="shared" si="3"/>
        <v>0</v>
      </c>
      <c r="Q23" s="7">
        <f t="shared" si="3"/>
        <v>234960.8</v>
      </c>
      <c r="R23" s="7">
        <f t="shared" si="3"/>
        <v>84147.7</v>
      </c>
      <c r="S23" s="7">
        <f t="shared" si="3"/>
        <v>150710.29999999999</v>
      </c>
      <c r="T23" s="7">
        <f t="shared" si="3"/>
        <v>0</v>
      </c>
      <c r="U23" s="7">
        <f t="shared" si="3"/>
        <v>234858</v>
      </c>
    </row>
    <row r="24" spans="1:21" x14ac:dyDescent="0.25">
      <c r="B24" s="17" t="s">
        <v>11</v>
      </c>
    </row>
  </sheetData>
  <autoFilter ref="A17:U24"/>
  <mergeCells count="34">
    <mergeCell ref="P5:T5"/>
    <mergeCell ref="P8:U8"/>
    <mergeCell ref="P9:U9"/>
    <mergeCell ref="P10:U10"/>
    <mergeCell ref="R13:U13"/>
    <mergeCell ref="R14:U14"/>
    <mergeCell ref="A12:U12"/>
    <mergeCell ref="C13:C16"/>
    <mergeCell ref="R15:R16"/>
    <mergeCell ref="S15:S16"/>
    <mergeCell ref="T15:T16"/>
    <mergeCell ref="J15:J16"/>
    <mergeCell ref="K15:K16"/>
    <mergeCell ref="L15:L16"/>
    <mergeCell ref="F13:I13"/>
    <mergeCell ref="F14:I14"/>
    <mergeCell ref="F15:F16"/>
    <mergeCell ref="G15:G16"/>
    <mergeCell ref="H15:H16"/>
    <mergeCell ref="D13:D15"/>
    <mergeCell ref="D21:D22"/>
    <mergeCell ref="P15:P16"/>
    <mergeCell ref="O15:O16"/>
    <mergeCell ref="A19:A20"/>
    <mergeCell ref="B19:B20"/>
    <mergeCell ref="N15:N16"/>
    <mergeCell ref="E13:E15"/>
    <mergeCell ref="N13:Q13"/>
    <mergeCell ref="N14:Q14"/>
    <mergeCell ref="B13:B16"/>
    <mergeCell ref="J13:M13"/>
    <mergeCell ref="A13:A16"/>
    <mergeCell ref="J14:M14"/>
    <mergeCell ref="D19:D20"/>
  </mergeCells>
  <printOptions horizontalCentered="1"/>
  <pageMargins left="0.19685039370078741" right="0.19685039370078741" top="0.78740157480314965" bottom="0.39370078740157483" header="0" footer="0"/>
  <pageSetup paperSize="9" scale="6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Мандрикова Лариса Юрьевна</cp:lastModifiedBy>
  <cp:lastPrinted>2018-10-05T07:32:46Z</cp:lastPrinted>
  <dcterms:created xsi:type="dcterms:W3CDTF">2013-09-24T09:57:00Z</dcterms:created>
  <dcterms:modified xsi:type="dcterms:W3CDTF">2018-11-01T04:24:09Z</dcterms:modified>
</cp:coreProperties>
</file>